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calcChain.xml><?xml version="1.0" encoding="utf-8"?>
<calcChain xmlns="http://schemas.openxmlformats.org/spreadsheetml/2006/main">
  <c r="F34" i="2"/>
  <c r="E34"/>
  <c r="F33"/>
  <c r="E33"/>
  <c r="F32"/>
  <c r="E32"/>
  <c r="F30"/>
  <c r="E30"/>
  <c r="F28"/>
  <c r="E28"/>
  <c r="F27"/>
  <c r="E27"/>
  <c r="E10"/>
  <c r="F10"/>
  <c r="E11"/>
  <c r="F11"/>
  <c r="E12"/>
  <c r="F12"/>
  <c r="E13"/>
  <c r="F13"/>
  <c r="E15"/>
  <c r="F15"/>
  <c r="E16"/>
  <c r="F16"/>
  <c r="E17"/>
  <c r="F17"/>
  <c r="E18"/>
  <c r="F18"/>
  <c r="E19"/>
  <c r="F19"/>
  <c r="E20"/>
  <c r="F20"/>
  <c r="E21"/>
  <c r="F21"/>
  <c r="E22"/>
  <c r="F22"/>
  <c r="E24"/>
  <c r="F24"/>
  <c r="F9"/>
  <c r="E9"/>
</calcChain>
</file>

<file path=xl/sharedStrings.xml><?xml version="1.0" encoding="utf-8"?>
<sst xmlns="http://schemas.openxmlformats.org/spreadsheetml/2006/main" count="66" uniqueCount="51">
  <si>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</si>
  <si>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</si>
  <si>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</si>
  <si>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</si>
  <si>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</si>
  <si>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</si>
  <si>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</si>
  <si>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</si>
  <si>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Министерство здравоохранения Мурманской области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</si>
  <si>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</si>
  <si>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Паллиативная медицинская помощь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</si>
  <si>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</si>
  <si>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Первичная медико-санитарная помощь, не включенная в базовую программу обязательного медицинского страхования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</si>
  <si>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</si>
  <si>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Реализация дополнительных профессиональных программ повышения квалификации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</si>
  <si>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</si>
  <si>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Высокотехнологичная медицинская помощь, не включенная в базовую программу обязательного медицинского страхования</t>
  </si>
  <si>
    <t>Первичная медико-санитарная помощь, включенная в базовую программу обязательного медицинского страхования</t>
  </si>
  <si>
    <t>Организация круглосуточного приема, содержания, выхаживания и воспитания детей</t>
  </si>
  <si>
    <t xml:space="preserve"> Количество вызовов (Единица)</t>
  </si>
  <si>
    <t>Число пациентов (Человек)</t>
  </si>
  <si>
    <t>Количество койко-дней (койко-день)</t>
  </si>
  <si>
    <t xml:space="preserve"> Количество пациентов (Человек)</t>
  </si>
  <si>
    <t>Число пациенто-дней (условная единица)</t>
  </si>
  <si>
    <t>Число обращений (условная единица)</t>
  </si>
  <si>
    <t>Количество человеко-часов (Человеко-час)</t>
  </si>
  <si>
    <t xml:space="preserve"> Число пациентов (Человек)</t>
  </si>
  <si>
    <t xml:space="preserve"> Число посещений (Условная единица)</t>
  </si>
  <si>
    <t>Число посещений (условная единица)</t>
  </si>
  <si>
    <t>Количество койко-дней (Койко-день)</t>
  </si>
  <si>
    <t>Количество исследований (Условная единица)</t>
  </si>
  <si>
    <t>Заготовка, хранение, транспортировка и обеспечение безопасности донорской крови и ее компонентов</t>
  </si>
  <si>
    <t>Судебно-медицинская экспертиза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</si>
  <si>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</si>
  <si>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Обеспечение лечебным и профилактическим питанием</t>
  </si>
  <si>
    <t>Медицинское освидетельствование на состояние опьянения (алкогольного, наркотического или иного токсического)</t>
  </si>
  <si>
    <t>Патологическая анатомия</t>
  </si>
  <si>
    <t>Судебно-психиатрическая экспертиза</t>
  </si>
  <si>
    <t>Ведение информационных ресурсов и баз данных</t>
  </si>
  <si>
    <t xml:space="preserve"> количество экспертиз (Условная единица)</t>
  </si>
  <si>
    <t>количество обслуживаемых лиц (Единица)</t>
  </si>
  <si>
    <t>Количество освидетельствований (Штука)</t>
  </si>
  <si>
    <t>количество исследований (Единица)</t>
  </si>
  <si>
    <t>Количество информационных ресурсов и баз данных (Единица)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</si>
  <si>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</t>
  </si>
  <si>
    <t xml:space="preserve"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       </t>
  </si>
  <si>
    <t>х</t>
  </si>
  <si>
    <t>Случаев госпитализации (условная единица)</t>
  </si>
  <si>
    <t xml:space="preserve">Первичная медико-санитарная помощь, не включенная в базовую программу обязательного медицинского страхования </t>
  </si>
  <si>
    <t>условная единица продукта, переработки (в перерасчете на 1 литр цельной крови) (Условная единица)</t>
  </si>
  <si>
    <t>количество экспертиз (Условная единица)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</si>
</sst>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Roman"/>
      <family val="1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topLeftCell="A25" workbookViewId="0">
      <selection sqref="A1:F35"/>
    </sheetView>
  </sheetViews>
  <sheetFormatPr defaultRowHeight="15"/>
  <cols>
    <col min="1" max="1" width="16.85546875" customWidth="1"/>
    <col min="2" max="2" width="36.42578125" customWidth="1"/>
    <col min="3" max="5" width="32.28515625" customWidth="1"/>
    <col min="6" max="6" width="34.42578125" customWidth="1"/>
  </cols>
  <sheetData>
    <row r="1" spans="1:6">
      <c r="F1" s="5" t="s">
        <v>4</v>
      </c>
    </row>
    <row r="2" spans="1:6" ht="53.25" customHeight="1">
      <c r="A2" s="20" t="s">
        <v>5</v>
      </c>
      <c r="B2" s="20"/>
      <c r="C2" s="20"/>
      <c r="D2" s="20"/>
      <c r="E2" s="20"/>
      <c r="F2" s="20"/>
    </row>
    <row r="3" spans="1:6" ht="7.5" customHeight="1"/>
    <row r="4" spans="1:6" ht="24" customHeight="1">
      <c r="A4" s="21" t="s">
        <v>7</v>
      </c>
      <c r="B4" s="21" t="s">
        <v>0</v>
      </c>
      <c r="C4" s="21" t="s">
        <v>1</v>
      </c>
      <c r="D4" s="23" t="s">
        <v>6</v>
      </c>
      <c r="E4" s="24"/>
      <c r="F4" s="25"/>
    </row>
    <row r="5" spans="1:6" ht="38.25" customHeight="1">
      <c r="A5" s="22"/>
      <c r="B5" s="22"/>
      <c r="C5" s="22"/>
      <c r="D5" s="1">
        <v>2017</v>
      </c>
      <c r="E5" s="1">
        <v>2018</v>
      </c>
      <c r="F5" s="2">
        <v>2019</v>
      </c>
    </row>
    <row r="6" spans="1:6" ht="1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4">
        <v>6</v>
      </c>
    </row>
    <row r="7" spans="1:6" ht="18.75">
      <c r="A7" s="17" t="s">
        <v>2</v>
      </c>
      <c r="B7" s="18"/>
      <c r="C7" s="18"/>
      <c r="D7" s="18"/>
      <c r="E7" s="18"/>
      <c r="F7" s="19"/>
    </row>
    <row r="8" spans="1:6" ht="15.75" customHeight="1">
      <c r="A8" s="14" t="s">
        <v>8</v>
      </c>
      <c r="B8" s="15"/>
      <c r="C8" s="15"/>
      <c r="D8" s="15"/>
      <c r="E8" s="15"/>
      <c r="F8" s="15"/>
    </row>
    <row r="9" spans="1:6" ht="130.5" customHeight="1">
      <c r="A9" s="6">
        <v>805</v>
      </c>
      <c r="B9" s="9" t="s">
        <v>9</v>
      </c>
      <c r="C9" s="10" t="s">
        <v>19</v>
      </c>
      <c r="D9" s="7">
        <v>1200</v>
      </c>
      <c r="E9" s="7">
        <f>D9</f>
        <v>1200</v>
      </c>
      <c r="F9" s="6">
        <f>D9</f>
        <v>1200</v>
      </c>
    </row>
    <row r="10" spans="1:6" ht="130.5" customHeight="1">
      <c r="A10" s="6">
        <v>805</v>
      </c>
      <c r="B10" s="9" t="s">
        <v>9</v>
      </c>
      <c r="C10" s="10" t="s">
        <v>20</v>
      </c>
      <c r="D10" s="7">
        <v>2233</v>
      </c>
      <c r="E10" s="7">
        <f t="shared" ref="E10:E24" si="0">D10</f>
        <v>2233</v>
      </c>
      <c r="F10" s="6">
        <f t="shared" ref="F10:F24" si="1">D10</f>
        <v>2233</v>
      </c>
    </row>
    <row r="11" spans="1:6" ht="30">
      <c r="A11" s="6">
        <v>805</v>
      </c>
      <c r="B11" s="11" t="s">
        <v>10</v>
      </c>
      <c r="C11" s="12" t="s">
        <v>21</v>
      </c>
      <c r="D11" s="7">
        <v>12600</v>
      </c>
      <c r="E11" s="7">
        <f t="shared" si="0"/>
        <v>12600</v>
      </c>
      <c r="F11" s="6">
        <f t="shared" si="1"/>
        <v>12600</v>
      </c>
    </row>
    <row r="12" spans="1:6" ht="99" customHeight="1">
      <c r="A12" s="6">
        <v>805</v>
      </c>
      <c r="B12" s="9" t="s">
        <v>11</v>
      </c>
      <c r="C12" s="10" t="s">
        <v>47</v>
      </c>
      <c r="D12" s="7">
        <v>702</v>
      </c>
      <c r="E12" s="7">
        <f t="shared" si="0"/>
        <v>702</v>
      </c>
      <c r="F12" s="6">
        <f t="shared" si="1"/>
        <v>702</v>
      </c>
    </row>
    <row r="13" spans="1:6" ht="114.75" customHeight="1">
      <c r="A13" s="6">
        <v>805</v>
      </c>
      <c r="B13" s="9" t="s">
        <v>44</v>
      </c>
      <c r="C13" s="10" t="s">
        <v>47</v>
      </c>
      <c r="D13" s="7">
        <v>6161</v>
      </c>
      <c r="E13" s="7">
        <f t="shared" si="0"/>
        <v>6161</v>
      </c>
      <c r="F13" s="6">
        <f t="shared" si="1"/>
        <v>6161</v>
      </c>
    </row>
    <row r="14" spans="1:6" ht="97.5" customHeight="1">
      <c r="A14" s="6">
        <v>805</v>
      </c>
      <c r="B14" s="9" t="s">
        <v>48</v>
      </c>
      <c r="C14" s="10" t="s">
        <v>30</v>
      </c>
      <c r="D14" s="7">
        <v>9256</v>
      </c>
      <c r="E14" s="7">
        <v>9256</v>
      </c>
      <c r="F14" s="7">
        <v>9256</v>
      </c>
    </row>
    <row r="15" spans="1:6" ht="141.75">
      <c r="A15" s="6">
        <v>805</v>
      </c>
      <c r="B15" s="9" t="s">
        <v>13</v>
      </c>
      <c r="C15" s="10" t="s">
        <v>22</v>
      </c>
      <c r="D15" s="7">
        <v>5615</v>
      </c>
      <c r="E15" s="7">
        <f t="shared" si="0"/>
        <v>5615</v>
      </c>
      <c r="F15" s="6">
        <f t="shared" si="1"/>
        <v>5615</v>
      </c>
    </row>
    <row r="16" spans="1:6" ht="63">
      <c r="A16" s="6">
        <v>805</v>
      </c>
      <c r="B16" s="9" t="s">
        <v>12</v>
      </c>
      <c r="C16" s="10" t="s">
        <v>23</v>
      </c>
      <c r="D16" s="7">
        <v>42646</v>
      </c>
      <c r="E16" s="7">
        <f t="shared" si="0"/>
        <v>42646</v>
      </c>
      <c r="F16" s="6">
        <f t="shared" si="1"/>
        <v>42646</v>
      </c>
    </row>
    <row r="17" spans="1:6" ht="63">
      <c r="A17" s="6">
        <v>805</v>
      </c>
      <c r="B17" s="9" t="s">
        <v>12</v>
      </c>
      <c r="C17" s="10" t="s">
        <v>24</v>
      </c>
      <c r="D17" s="7">
        <v>29512</v>
      </c>
      <c r="E17" s="7">
        <f t="shared" si="0"/>
        <v>29512</v>
      </c>
      <c r="F17" s="6">
        <f t="shared" si="1"/>
        <v>29512</v>
      </c>
    </row>
    <row r="18" spans="1:6" ht="51" customHeight="1">
      <c r="A18" s="6">
        <v>805</v>
      </c>
      <c r="B18" s="9" t="s">
        <v>14</v>
      </c>
      <c r="C18" s="10" t="s">
        <v>25</v>
      </c>
      <c r="D18" s="7">
        <v>279792</v>
      </c>
      <c r="E18" s="7">
        <f t="shared" si="0"/>
        <v>279792</v>
      </c>
      <c r="F18" s="6">
        <f t="shared" si="1"/>
        <v>279792</v>
      </c>
    </row>
    <row r="19" spans="1:6" ht="84.75" customHeight="1">
      <c r="A19" s="6">
        <v>805</v>
      </c>
      <c r="B19" s="9" t="s">
        <v>15</v>
      </c>
      <c r="C19" s="10" t="s">
        <v>26</v>
      </c>
      <c r="D19" s="7">
        <v>236</v>
      </c>
      <c r="E19" s="7">
        <f t="shared" si="0"/>
        <v>236</v>
      </c>
      <c r="F19" s="6">
        <f t="shared" si="1"/>
        <v>236</v>
      </c>
    </row>
    <row r="20" spans="1:6" ht="67.5" customHeight="1">
      <c r="A20" s="6">
        <v>805</v>
      </c>
      <c r="B20" s="9" t="s">
        <v>16</v>
      </c>
      <c r="C20" s="10" t="s">
        <v>26</v>
      </c>
      <c r="D20" s="7">
        <v>2350</v>
      </c>
      <c r="E20" s="7">
        <f t="shared" si="0"/>
        <v>2350</v>
      </c>
      <c r="F20" s="6">
        <f t="shared" si="1"/>
        <v>2350</v>
      </c>
    </row>
    <row r="21" spans="1:6" ht="84" customHeight="1">
      <c r="A21" s="6">
        <v>805</v>
      </c>
      <c r="B21" s="9" t="s">
        <v>15</v>
      </c>
      <c r="C21" s="10" t="s">
        <v>27</v>
      </c>
      <c r="D21" s="7">
        <v>79</v>
      </c>
      <c r="E21" s="7">
        <f t="shared" si="0"/>
        <v>79</v>
      </c>
      <c r="F21" s="6">
        <f t="shared" si="1"/>
        <v>79</v>
      </c>
    </row>
    <row r="22" spans="1:6" ht="63.75" customHeight="1">
      <c r="A22" s="6">
        <v>805</v>
      </c>
      <c r="B22" s="9" t="s">
        <v>17</v>
      </c>
      <c r="C22" s="10" t="s">
        <v>28</v>
      </c>
      <c r="D22" s="7">
        <v>1886</v>
      </c>
      <c r="E22" s="7">
        <f t="shared" si="0"/>
        <v>1886</v>
      </c>
      <c r="F22" s="6">
        <f t="shared" si="1"/>
        <v>1886</v>
      </c>
    </row>
    <row r="23" spans="1:6" ht="47.25">
      <c r="A23" s="6">
        <v>805</v>
      </c>
      <c r="B23" s="9" t="s">
        <v>18</v>
      </c>
      <c r="C23" s="10" t="s">
        <v>29</v>
      </c>
      <c r="D23" s="7">
        <v>46935</v>
      </c>
      <c r="E23" s="7">
        <v>46935</v>
      </c>
      <c r="F23" s="7">
        <v>46935</v>
      </c>
    </row>
    <row r="24" spans="1:6" ht="63">
      <c r="A24" s="6">
        <v>805</v>
      </c>
      <c r="B24" s="9" t="s">
        <v>12</v>
      </c>
      <c r="C24" s="10" t="s">
        <v>28</v>
      </c>
      <c r="D24" s="7">
        <v>63962</v>
      </c>
      <c r="E24" s="7">
        <f t="shared" si="0"/>
        <v>63962</v>
      </c>
      <c r="F24" s="6">
        <f t="shared" si="1"/>
        <v>63962</v>
      </c>
    </row>
    <row r="25" spans="1:6" ht="18.75">
      <c r="A25" s="16" t="s">
        <v>3</v>
      </c>
      <c r="B25" s="16"/>
      <c r="C25" s="16"/>
      <c r="D25" s="16"/>
      <c r="E25" s="16"/>
      <c r="F25" s="16"/>
    </row>
    <row r="26" spans="1:6" ht="15.75" customHeight="1">
      <c r="A26" s="14" t="s">
        <v>8</v>
      </c>
      <c r="B26" s="15"/>
      <c r="C26" s="15"/>
      <c r="D26" s="15"/>
      <c r="E26" s="15"/>
      <c r="F26" s="15"/>
    </row>
    <row r="27" spans="1:6" s="13" customFormat="1" ht="63">
      <c r="A27" s="6">
        <v>805</v>
      </c>
      <c r="B27" s="9" t="s">
        <v>31</v>
      </c>
      <c r="C27" s="10" t="s">
        <v>49</v>
      </c>
      <c r="D27" s="8">
        <v>11030</v>
      </c>
      <c r="E27" s="7">
        <f t="shared" ref="E27:E34" si="2">D27</f>
        <v>11030</v>
      </c>
      <c r="F27" s="6">
        <f t="shared" ref="F27:F34" si="3">D27</f>
        <v>11030</v>
      </c>
    </row>
    <row r="28" spans="1:6" s="13" customFormat="1" ht="31.5">
      <c r="A28" s="6">
        <v>805</v>
      </c>
      <c r="B28" s="9" t="s">
        <v>32</v>
      </c>
      <c r="C28" s="10" t="s">
        <v>50</v>
      </c>
      <c r="D28" s="8">
        <v>10619</v>
      </c>
      <c r="E28" s="7">
        <f t="shared" si="2"/>
        <v>10619</v>
      </c>
      <c r="F28" s="6">
        <f t="shared" si="3"/>
        <v>10619</v>
      </c>
    </row>
    <row r="29" spans="1:6" s="13" customFormat="1" ht="94.5">
      <c r="A29" s="6">
        <v>805</v>
      </c>
      <c r="B29" s="9" t="s">
        <v>33</v>
      </c>
      <c r="C29" s="8" t="s">
        <v>46</v>
      </c>
      <c r="D29" s="8" t="s">
        <v>46</v>
      </c>
      <c r="E29" s="7" t="s">
        <v>46</v>
      </c>
      <c r="F29" s="6" t="s">
        <v>46</v>
      </c>
    </row>
    <row r="30" spans="1:6" s="13" customFormat="1" ht="31.5">
      <c r="A30" s="6">
        <v>805</v>
      </c>
      <c r="B30" s="9" t="s">
        <v>34</v>
      </c>
      <c r="C30" s="10" t="s">
        <v>40</v>
      </c>
      <c r="D30" s="8">
        <v>2001</v>
      </c>
      <c r="E30" s="7">
        <f t="shared" si="2"/>
        <v>2001</v>
      </c>
      <c r="F30" s="6">
        <f t="shared" si="3"/>
        <v>2001</v>
      </c>
    </row>
    <row r="31" spans="1:6" s="13" customFormat="1" ht="78.75">
      <c r="A31" s="6">
        <v>805</v>
      </c>
      <c r="B31" s="9" t="s">
        <v>35</v>
      </c>
      <c r="C31" s="10" t="s">
        <v>41</v>
      </c>
      <c r="D31" s="8">
        <v>6200</v>
      </c>
      <c r="E31" s="8">
        <v>6200</v>
      </c>
      <c r="F31" s="8">
        <v>6200</v>
      </c>
    </row>
    <row r="32" spans="1:6" s="13" customFormat="1" ht="31.5">
      <c r="A32" s="6">
        <v>805</v>
      </c>
      <c r="B32" s="9" t="s">
        <v>36</v>
      </c>
      <c r="C32" s="10" t="s">
        <v>42</v>
      </c>
      <c r="D32" s="8">
        <v>30</v>
      </c>
      <c r="E32" s="7">
        <f t="shared" si="2"/>
        <v>30</v>
      </c>
      <c r="F32" s="6">
        <f t="shared" si="3"/>
        <v>30</v>
      </c>
    </row>
    <row r="33" spans="1:6" s="13" customFormat="1" ht="31.5">
      <c r="A33" s="6">
        <v>805</v>
      </c>
      <c r="B33" s="9" t="s">
        <v>37</v>
      </c>
      <c r="C33" s="10" t="s">
        <v>39</v>
      </c>
      <c r="D33" s="8">
        <v>1474</v>
      </c>
      <c r="E33" s="7">
        <f t="shared" si="2"/>
        <v>1474</v>
      </c>
      <c r="F33" s="6">
        <f t="shared" si="3"/>
        <v>1474</v>
      </c>
    </row>
    <row r="34" spans="1:6" s="13" customFormat="1" ht="47.25">
      <c r="A34" s="6">
        <v>805</v>
      </c>
      <c r="B34" s="9" t="s">
        <v>38</v>
      </c>
      <c r="C34" s="10" t="s">
        <v>43</v>
      </c>
      <c r="D34" s="8">
        <v>88</v>
      </c>
      <c r="E34" s="7">
        <f t="shared" si="2"/>
        <v>88</v>
      </c>
      <c r="F34" s="6">
        <f t="shared" si="3"/>
        <v>88</v>
      </c>
    </row>
    <row r="35" spans="1:6" s="13" customFormat="1" ht="94.5">
      <c r="A35" s="6">
        <v>805</v>
      </c>
      <c r="B35" s="9" t="s">
        <v>45</v>
      </c>
      <c r="C35" s="8" t="s">
        <v>46</v>
      </c>
      <c r="D35" s="8" t="s">
        <v>46</v>
      </c>
      <c r="E35" s="7" t="s">
        <v>46</v>
      </c>
      <c r="F35" s="6" t="s">
        <v>46</v>
      </c>
    </row>
  </sheetData>
  <mergeCells count="9">
    <mergeCell ref="A26:F26"/>
    <mergeCell ref="A25:F25"/>
    <mergeCell ref="A7:F7"/>
    <mergeCell ref="A8:F8"/>
    <mergeCell ref="A2:F2"/>
    <mergeCell ref="A4:A5"/>
    <mergeCell ref="B4:B5"/>
    <mergeCell ref="C4:C5"/>
    <mergeCell ref="D4:F4"/>
  </mergeCells>
  <printOptions horizontalCentered="1"/>
  <pageMargins left="0.23622047244094491" right="0.27559055118110237" top="0.74803149606299213" bottom="0.74803149606299213" header="0.31496062992125984" footer="0.31496062992125984"/>
  <pageSetup paperSize="9" scale="77" fitToHeight="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2016-12-05T12:14:19Z</dcterms:modified>
</cp:coreProperties>
</file>